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BJAVA\POPISI\02_12\"/>
    </mc:Choice>
  </mc:AlternateContent>
  <xr:revisionPtr revIDLastSave="0" documentId="8_{59032449-BF87-40A1-A92C-7E0272627325}" xr6:coauthVersionLast="47" xr6:coauthVersionMax="47" xr10:uidLastSave="{00000000-0000-0000-0000-000000000000}"/>
  <bookViews>
    <workbookView xWindow="-108" yWindow="-108" windowWidth="23256" windowHeight="12456" tabRatio="1000" xr2:uid="{00000000-000D-0000-FFFF-FFFF00000000}"/>
  </bookViews>
  <sheets>
    <sheet name="NN" sheetId="4" r:id="rId1"/>
  </sheets>
  <definedNames>
    <definedName name="_xlnm.Print_Area" localSheetId="0">NN!$A$1:$F$70</definedName>
  </definedNames>
  <calcPr calcId="191029"/>
</workbook>
</file>

<file path=xl/calcChain.xml><?xml version="1.0" encoding="utf-8"?>
<calcChain xmlns="http://schemas.openxmlformats.org/spreadsheetml/2006/main">
  <c r="F54" i="4" l="1"/>
  <c r="F59" i="4"/>
  <c r="F61" i="4" l="1"/>
  <c r="E63" i="4" l="1"/>
  <c r="F63" i="4" s="1"/>
  <c r="E65" i="4"/>
  <c r="F65" i="4" s="1"/>
  <c r="F68" i="4" l="1"/>
</calcChain>
</file>

<file path=xl/sharedStrings.xml><?xml version="1.0" encoding="utf-8"?>
<sst xmlns="http://schemas.openxmlformats.org/spreadsheetml/2006/main" count="86" uniqueCount="56">
  <si>
    <t>kos</t>
  </si>
  <si>
    <t>m</t>
  </si>
  <si>
    <t>%</t>
  </si>
  <si>
    <t>kpl</t>
  </si>
  <si>
    <t>kpl.</t>
  </si>
  <si>
    <t>pavšal</t>
  </si>
  <si>
    <t>drobni in vezni material</t>
  </si>
  <si>
    <t>nepredvideni stroški</t>
  </si>
  <si>
    <t>dobava, montaža in vezava</t>
  </si>
  <si>
    <t>SKUPAJ:</t>
  </si>
  <si>
    <t>-sponke za tokovne transformatorje</t>
  </si>
  <si>
    <t>-priklop NN kablov</t>
  </si>
  <si>
    <t>-nastavek za montažo kablov, komplet z pritrdilnim materialom</t>
  </si>
  <si>
    <t>-povezava in ožičenje opreme PMO</t>
  </si>
  <si>
    <t>skupaj:</t>
  </si>
  <si>
    <t>- merilne sponke, komplet z zaščito števca</t>
  </si>
  <si>
    <t>Vsi vodniki v objektu morajo biti v brezhalogenski izvedbi, za vse velja: dobava in montaža</t>
  </si>
  <si>
    <t xml:space="preserve">-odvodnik prenapetosti razred I,  za TNC sistem Uc=275V; Up=1,5kV, Iimp=25kA </t>
  </si>
  <si>
    <t>izvedba kompletnih meritev, izdaja
potrebnih listin s strani pooblaščene institucije za tehnični prevzem
(meritve AC jakotočnih povezav, meritve potencialnih izenačitev,
CE vgrajenih materialov
izjave o skladnosti,
izjave o elektromagnetni kompatibilnosti,
…)</t>
  </si>
  <si>
    <t>izvedba kompletnih meritev, izdaja
potrebnih listin s strani pooblaščene institucije za tehnični prevzem
(meritve strelovoda, meritve jakotočnih AC in DC povezav, meritve signalnih povezav, meritve izenačitev potenciala,
CE vgrajenih materialov
izjave o skladnosti,
izjave o elektromagnetni kompatibilnosti,
…)</t>
  </si>
  <si>
    <t>-drobni material</t>
  </si>
  <si>
    <t>- Polindirektni trifazni dvosmerni števec delovne in jalove energije  skladen s Soglasjem za priključitev</t>
  </si>
  <si>
    <t>-zbiralka PEN</t>
  </si>
  <si>
    <t>-inštalacijski odklopnik 3x 6A</t>
  </si>
  <si>
    <t>-zbiralčna letev 10 x 30mm</t>
  </si>
  <si>
    <t>POPIS MATERIALA IN DEL</t>
  </si>
  <si>
    <t>NN Priključek FVE</t>
  </si>
  <si>
    <t>Dobava in montaža Priključno merilne omare (R-PMO), RF, dimenzij: 770x1560x400 mm, z betonskim podnožjem in temeljem,  komplet s sledečo vgrajeno opremo:</t>
  </si>
  <si>
    <t>-Tokovni merilni transformator: 3x250/5A [skladen s Soglasjem]</t>
  </si>
  <si>
    <t>-varovalčni ločilnik NV2 z vložkom 3x160A</t>
  </si>
  <si>
    <t>-varovalčni ločilnik NV2 z vložkom 3x250A</t>
  </si>
  <si>
    <t>-varovalčni ločilnik NV2 z vložkom 3x315A</t>
  </si>
  <si>
    <r>
      <t>-kabel čevelj Cu 120mm</t>
    </r>
    <r>
      <rPr>
        <vertAlign val="superscript"/>
        <sz val="12"/>
        <rFont val="Times New Roman"/>
        <family val="1"/>
        <charset val="238"/>
      </rPr>
      <t>2</t>
    </r>
  </si>
  <si>
    <t>-žica H07VK 1x70mm2</t>
  </si>
  <si>
    <r>
      <t>-kabel čevelj Al 240mm</t>
    </r>
    <r>
      <rPr>
        <vertAlign val="superscript"/>
        <sz val="12"/>
        <rFont val="Times New Roman"/>
        <family val="1"/>
        <charset val="238"/>
      </rPr>
      <t>2</t>
    </r>
  </si>
  <si>
    <t>SPLOŠNO</t>
  </si>
  <si>
    <t>Trasiranje nove trase kabelske kanalizacije</t>
  </si>
  <si>
    <t>Zakoličba obstoječih komunalnih vodov in zaščita med gradnjo</t>
  </si>
  <si>
    <t>Strojni izkop kabelskega jarka v terenu IV. ktg., dobava in položitev opozorilnih trakov, zasipanje, utrjevanje z nabijanjem v plasteh, planiranje, odvoz odvečnega materiala in vzpostavitev prvotnega stanja</t>
  </si>
  <si>
    <t xml:space="preserve"> - pod neutrjenimi površinami, dimenzije 0,8 x 0,2 m</t>
  </si>
  <si>
    <t>Izdelava 0,4 kV kabelske kanalizacije, dvoslojna PEHD zvijava PVC cev rdeče barve, obsuta z drobnim peskom do 10cm nad cevmi</t>
  </si>
  <si>
    <t>- 2x PVC Ø125 mm</t>
  </si>
  <si>
    <t>Priključni energetski napajalni kabel, uvlečen v kabelsko kanalizacijo oz. položen v kabelski jarek, spojen s pripravljenim obstoječim kablom, po navodilih odgovornega distribucijskega podjetja</t>
  </si>
  <si>
    <t>Pocinkani valjanec FeZn 25x4 mm položen v delno zasut kabelski jarek, vključno z izvodi do bližnjih ozemljitvenih trakov in ostalih kovinskih mas na trasi</t>
  </si>
  <si>
    <r>
      <t xml:space="preserve"> - NAYY-J 4x4x240+2,5mm2</t>
    </r>
    <r>
      <rPr>
        <vertAlign val="superscript"/>
        <sz val="11"/>
        <rFont val="Times New Roman"/>
        <family val="1"/>
        <charset val="238"/>
      </rPr>
      <t>2</t>
    </r>
    <r>
      <rPr>
        <sz val="11"/>
        <rFont val="Times New Roman"/>
        <family val="1"/>
      </rPr>
      <t xml:space="preserve"> </t>
    </r>
  </si>
  <si>
    <t>Priključitev novega napajalnega odcepa v obstoječi točki priključitve, Al kabel preseka 4x4x240 mm2, kompletno s spojnim materialom, po navodilih odgovornega distribucijskega podjetja</t>
  </si>
  <si>
    <t>Priključitev novega napajalnega odcepa v novi PMO - priključni del, kabel preseka 4x240 mm2, kompletno s spojnim materialom, po navodilih odgovornega distribucijskega podjetja</t>
  </si>
  <si>
    <r>
      <t>Zaključek kabla - kabelska glava za zunanjo montažo s kabeljskim čevljem Al 240 mm</t>
    </r>
    <r>
      <rPr>
        <vertAlign val="superscript"/>
        <sz val="11"/>
        <rFont val="Times New Roman"/>
        <family val="1"/>
        <charset val="238"/>
      </rPr>
      <t>2</t>
    </r>
    <r>
      <rPr>
        <sz val="11"/>
        <rFont val="Times New Roman"/>
        <family val="1"/>
      </rPr>
      <t xml:space="preserve"> </t>
    </r>
  </si>
  <si>
    <t>Križna spojka za medsebojne spoje valjanca v zemlji oz. jaških</t>
  </si>
  <si>
    <t>PMO omara</t>
  </si>
  <si>
    <t>Sodelovanje z elektro distribucijo</t>
  </si>
  <si>
    <t>skupaj NN Priključek FVE</t>
  </si>
  <si>
    <t>e.m.</t>
  </si>
  <si>
    <t>kol.</t>
  </si>
  <si>
    <t>€/e.m.</t>
  </si>
  <si>
    <t>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</si>
</sst>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;_-@_-"/>
    <numFmt numFmtId="165" formatCode="#,##0.00\ &quot;€&quot;"/>
  </numFmts>
  <fonts count="10" x14ac:knownFonts="1">
    <font>
      <sz val="10"/>
      <name val="Arial"/>
      <charset val="238"/>
    </font>
    <font>
      <sz val="11"/>
      <name val="Times New Roman"/>
      <family val="1"/>
    </font>
    <font>
      <sz val="12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2"/>
      <color rgb="FF0070C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</font>
    <font>
      <vertAlign val="superscript"/>
      <sz val="12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Fill="0">
      <alignment vertical="justify"/>
    </xf>
  </cellStyleXfs>
  <cellXfs count="37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center"/>
    </xf>
    <xf numFmtId="0" fontId="2" fillId="0" borderId="0" xfId="0" quotePrefix="1" applyFont="1" applyAlignment="1">
      <alignment horizontal="left" vertical="top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vertical="top"/>
    </xf>
    <xf numFmtId="0" fontId="5" fillId="0" borderId="0" xfId="0" applyFont="1" applyAlignment="1">
      <alignment horizontal="justify" vertical="top"/>
    </xf>
    <xf numFmtId="0" fontId="2" fillId="0" borderId="1" xfId="0" applyFont="1" applyBorder="1" applyAlignment="1">
      <alignment horizontal="right"/>
    </xf>
    <xf numFmtId="0" fontId="2" fillId="0" borderId="0" xfId="0" quotePrefix="1" applyFont="1" applyAlignment="1">
      <alignment horizontal="justify" vertical="top"/>
    </xf>
    <xf numFmtId="0" fontId="5" fillId="0" borderId="0" xfId="0" quotePrefix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justify" vertical="top"/>
    </xf>
    <xf numFmtId="3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5" fontId="2" fillId="0" borderId="1" xfId="0" applyNumberFormat="1" applyFont="1" applyBorder="1" applyAlignment="1">
      <alignment horizontal="right"/>
    </xf>
    <xf numFmtId="0" fontId="2" fillId="0" borderId="0" xfId="0" quotePrefix="1" applyFont="1" applyAlignment="1">
      <alignment horizontal="justify" vertical="top" wrapText="1"/>
    </xf>
    <xf numFmtId="165" fontId="2" fillId="0" borderId="0" xfId="0" applyNumberFormat="1" applyFont="1"/>
    <xf numFmtId="0" fontId="2" fillId="0" borderId="0" xfId="0" quotePrefix="1" applyFont="1" applyAlignment="1">
      <alignment vertical="top" wrapText="1"/>
    </xf>
    <xf numFmtId="0" fontId="2" fillId="0" borderId="1" xfId="0" quotePrefix="1" applyFont="1" applyBorder="1" applyAlignment="1">
      <alignment horizontal="justify" vertical="top" wrapText="1"/>
    </xf>
    <xf numFmtId="165" fontId="2" fillId="0" borderId="1" xfId="0" applyNumberFormat="1" applyFont="1" applyBorder="1"/>
    <xf numFmtId="0" fontId="2" fillId="0" borderId="0" xfId="0" quotePrefix="1" applyFont="1" applyAlignment="1">
      <alignment horizontal="right" vertical="top" wrapText="1"/>
    </xf>
    <xf numFmtId="165" fontId="3" fillId="0" borderId="0" xfId="0" applyNumberFormat="1" applyFont="1"/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horizontal="right"/>
    </xf>
    <xf numFmtId="165" fontId="8" fillId="0" borderId="0" xfId="0" applyNumberFormat="1" applyFont="1"/>
    <xf numFmtId="165" fontId="0" fillId="0" borderId="0" xfId="0" applyNumberFormat="1"/>
    <xf numFmtId="165" fontId="5" fillId="0" borderId="0" xfId="0" applyNumberFormat="1" applyFont="1" applyAlignment="1">
      <alignment horizontal="right"/>
    </xf>
    <xf numFmtId="165" fontId="5" fillId="0" borderId="0" xfId="0" applyNumberFormat="1" applyFont="1"/>
    <xf numFmtId="0" fontId="5" fillId="0" borderId="0" xfId="0" applyFont="1"/>
    <xf numFmtId="0" fontId="2" fillId="0" borderId="1" xfId="0" applyFont="1" applyBorder="1" applyAlignment="1">
      <alignment horizontal="justify" vertical="top" wrapText="1"/>
    </xf>
    <xf numFmtId="3" fontId="2" fillId="0" borderId="1" xfId="0" applyNumberFormat="1" applyFont="1" applyBorder="1" applyAlignment="1">
      <alignment horizontal="right"/>
    </xf>
  </cellXfs>
  <cellStyles count="2">
    <cellStyle name="Navadno" xfId="0" builtinId="0"/>
    <cellStyle name="Popis Evo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4"/>
  <dimension ref="A1:J87"/>
  <sheetViews>
    <sheetView tabSelected="1" view="pageBreakPreview" topLeftCell="A52" zoomScaleNormal="100" zoomScaleSheetLayoutView="100" workbookViewId="0">
      <selection activeCell="E61" sqref="E61"/>
    </sheetView>
  </sheetViews>
  <sheetFormatPr defaultRowHeight="13.2" x14ac:dyDescent="0.25"/>
  <cols>
    <col min="1" max="1" width="4.77734375" style="3" customWidth="1"/>
    <col min="2" max="2" width="46.21875" customWidth="1"/>
    <col min="3" max="3" width="8.77734375" style="1" customWidth="1"/>
    <col min="4" max="4" width="7" customWidth="1"/>
    <col min="5" max="5" width="13.77734375" customWidth="1"/>
    <col min="6" max="6" width="13.77734375" style="2" customWidth="1"/>
    <col min="7" max="7" width="30.77734375" customWidth="1"/>
  </cols>
  <sheetData>
    <row r="1" spans="1:10" s="7" customFormat="1" ht="15.6" x14ac:dyDescent="0.3">
      <c r="A1" s="4"/>
      <c r="B1" s="5"/>
      <c r="C1" s="6"/>
      <c r="D1" s="6"/>
      <c r="F1" s="8"/>
      <c r="G1" s="9"/>
      <c r="J1" s="8"/>
    </row>
    <row r="2" spans="1:10" s="7" customFormat="1" ht="15.6" x14ac:dyDescent="0.3">
      <c r="A2" s="11"/>
      <c r="B2" s="12" t="s">
        <v>25</v>
      </c>
      <c r="C2" s="6"/>
      <c r="D2" s="6"/>
      <c r="F2" s="8"/>
      <c r="G2" s="9"/>
      <c r="J2" s="8"/>
    </row>
    <row r="3" spans="1:10" s="7" customFormat="1" ht="48" customHeight="1" x14ac:dyDescent="0.3">
      <c r="A3" s="4"/>
      <c r="B3" s="23" t="s">
        <v>16</v>
      </c>
      <c r="C3" s="6"/>
      <c r="D3" s="6"/>
      <c r="E3" s="19"/>
      <c r="F3" s="22"/>
      <c r="G3" s="9"/>
      <c r="J3" s="8"/>
    </row>
    <row r="4" spans="1:10" s="7" customFormat="1" ht="15.6" x14ac:dyDescent="0.3">
      <c r="A4" s="4"/>
      <c r="B4" s="10"/>
      <c r="C4" s="6" t="s">
        <v>52</v>
      </c>
      <c r="D4" s="6" t="s">
        <v>53</v>
      </c>
      <c r="E4" s="6" t="s">
        <v>54</v>
      </c>
      <c r="F4" s="6" t="s">
        <v>55</v>
      </c>
      <c r="G4" s="9"/>
      <c r="J4" s="8"/>
    </row>
    <row r="5" spans="1:10" s="7" customFormat="1" ht="15.6" x14ac:dyDescent="0.3">
      <c r="A5" s="4"/>
      <c r="B5" s="12" t="s">
        <v>26</v>
      </c>
      <c r="C5" s="6"/>
      <c r="D5" s="6"/>
      <c r="F5" s="8"/>
      <c r="G5" s="9"/>
      <c r="J5" s="8"/>
    </row>
    <row r="6" spans="1:10" s="7" customFormat="1" ht="15.6" x14ac:dyDescent="0.3">
      <c r="A6" s="4"/>
      <c r="B6" s="21"/>
      <c r="C6" s="6"/>
      <c r="D6" s="6"/>
      <c r="E6" s="19"/>
      <c r="F6" s="22"/>
    </row>
    <row r="7" spans="1:10" s="7" customFormat="1" ht="15.6" x14ac:dyDescent="0.3">
      <c r="A7" s="4"/>
      <c r="B7" s="5" t="s">
        <v>36</v>
      </c>
      <c r="C7" s="6" t="s">
        <v>1</v>
      </c>
      <c r="D7" s="6">
        <v>10</v>
      </c>
      <c r="E7" s="19"/>
      <c r="F7" s="19"/>
      <c r="G7" s="9"/>
      <c r="J7" s="8"/>
    </row>
    <row r="8" spans="1:10" s="7" customFormat="1" ht="15.6" x14ac:dyDescent="0.3">
      <c r="A8" s="4"/>
      <c r="B8" s="5"/>
      <c r="C8" s="6"/>
      <c r="D8" s="6"/>
      <c r="F8" s="8"/>
      <c r="G8" s="9"/>
      <c r="J8" s="8"/>
    </row>
    <row r="9" spans="1:10" s="7" customFormat="1" ht="31.2" x14ac:dyDescent="0.3">
      <c r="A9" s="4"/>
      <c r="B9" s="5" t="s">
        <v>37</v>
      </c>
      <c r="C9" s="6" t="s">
        <v>1</v>
      </c>
      <c r="D9" s="6">
        <v>10</v>
      </c>
      <c r="E9" s="19"/>
      <c r="F9" s="19"/>
      <c r="G9" s="9"/>
      <c r="J9" s="8"/>
    </row>
    <row r="10" spans="1:10" s="7" customFormat="1" ht="15.6" x14ac:dyDescent="0.3">
      <c r="A10" s="4"/>
      <c r="B10" s="5"/>
      <c r="C10" s="6"/>
      <c r="D10" s="6"/>
      <c r="F10" s="8"/>
      <c r="G10" s="9"/>
      <c r="J10" s="8"/>
    </row>
    <row r="11" spans="1:10" s="7" customFormat="1" ht="78" x14ac:dyDescent="0.3">
      <c r="A11" s="4"/>
      <c r="B11" s="5" t="s">
        <v>38</v>
      </c>
      <c r="C11" s="6"/>
      <c r="D11" s="6"/>
      <c r="F11" s="8"/>
      <c r="G11" s="9"/>
      <c r="J11" s="8"/>
    </row>
    <row r="12" spans="1:10" s="7" customFormat="1" ht="31.2" x14ac:dyDescent="0.3">
      <c r="A12" s="4"/>
      <c r="B12" s="5" t="s">
        <v>39</v>
      </c>
      <c r="C12" s="6" t="s">
        <v>1</v>
      </c>
      <c r="D12" s="6">
        <v>5</v>
      </c>
      <c r="E12" s="19"/>
      <c r="F12" s="19"/>
      <c r="G12" s="9"/>
      <c r="J12" s="8"/>
    </row>
    <row r="13" spans="1:10" s="7" customFormat="1" ht="15.6" x14ac:dyDescent="0.3">
      <c r="A13" s="4"/>
      <c r="B13" s="5"/>
      <c r="C13" s="6"/>
      <c r="D13" s="6"/>
      <c r="F13" s="8"/>
      <c r="G13" s="9"/>
      <c r="J13" s="8"/>
    </row>
    <row r="14" spans="1:10" s="7" customFormat="1" ht="46.8" x14ac:dyDescent="0.3">
      <c r="A14" s="4"/>
      <c r="B14" s="5" t="s">
        <v>40</v>
      </c>
      <c r="C14" s="6"/>
      <c r="D14" s="6"/>
      <c r="F14" s="8"/>
      <c r="G14" s="9"/>
      <c r="J14" s="8"/>
    </row>
    <row r="15" spans="1:10" s="7" customFormat="1" ht="15.6" x14ac:dyDescent="0.3">
      <c r="A15" s="4"/>
      <c r="B15" s="14" t="s">
        <v>41</v>
      </c>
      <c r="C15" s="6" t="s">
        <v>1</v>
      </c>
      <c r="D15" s="6">
        <v>7</v>
      </c>
      <c r="E15" s="19"/>
      <c r="F15" s="19"/>
      <c r="G15" s="9"/>
      <c r="J15" s="8"/>
    </row>
    <row r="16" spans="1:10" s="7" customFormat="1" ht="15.6" x14ac:dyDescent="0.3">
      <c r="A16" s="4"/>
      <c r="B16" s="5"/>
      <c r="C16" s="6"/>
      <c r="D16" s="6"/>
      <c r="F16" s="8"/>
      <c r="G16" s="9"/>
      <c r="J16" s="8"/>
    </row>
    <row r="17" spans="1:10" s="7" customFormat="1" ht="78" x14ac:dyDescent="0.3">
      <c r="A17" s="4"/>
      <c r="B17" s="5" t="s">
        <v>42</v>
      </c>
      <c r="C17" s="6"/>
      <c r="D17" s="6"/>
      <c r="F17" s="8"/>
      <c r="G17" s="9"/>
      <c r="J17" s="8"/>
    </row>
    <row r="18" spans="1:10" s="7" customFormat="1" ht="17.399999999999999" x14ac:dyDescent="0.3">
      <c r="A18" s="4"/>
      <c r="B18" s="5" t="s">
        <v>44</v>
      </c>
      <c r="C18" s="6" t="s">
        <v>1</v>
      </c>
      <c r="D18" s="6">
        <v>15</v>
      </c>
      <c r="E18" s="19"/>
      <c r="F18" s="19"/>
      <c r="G18" s="9"/>
      <c r="J18" s="8"/>
    </row>
    <row r="19" spans="1:10" s="7" customFormat="1" ht="15.6" x14ac:dyDescent="0.3">
      <c r="A19" s="4"/>
      <c r="B19" s="5"/>
      <c r="C19" s="6"/>
      <c r="D19" s="6"/>
      <c r="F19" s="8"/>
      <c r="G19" s="9"/>
      <c r="J19" s="8"/>
    </row>
    <row r="20" spans="1:10" s="7" customFormat="1" ht="78" x14ac:dyDescent="0.3">
      <c r="A20" s="4"/>
      <c r="B20" s="5" t="s">
        <v>45</v>
      </c>
      <c r="C20" s="6" t="s">
        <v>3</v>
      </c>
      <c r="D20" s="6">
        <v>1</v>
      </c>
      <c r="E20" s="19"/>
      <c r="F20" s="19"/>
      <c r="G20" s="9"/>
      <c r="J20" s="8"/>
    </row>
    <row r="21" spans="1:10" s="7" customFormat="1" ht="15.6" x14ac:dyDescent="0.3">
      <c r="A21" s="4"/>
      <c r="B21" s="5"/>
      <c r="C21" s="6"/>
      <c r="D21" s="6"/>
      <c r="F21" s="8"/>
      <c r="G21" s="9"/>
      <c r="J21" s="8"/>
    </row>
    <row r="22" spans="1:10" s="7" customFormat="1" ht="62.4" x14ac:dyDescent="0.3">
      <c r="A22" s="4"/>
      <c r="B22" s="5" t="s">
        <v>46</v>
      </c>
      <c r="C22" s="6" t="s">
        <v>3</v>
      </c>
      <c r="D22" s="6">
        <v>1</v>
      </c>
      <c r="E22" s="19"/>
      <c r="F22" s="19"/>
      <c r="G22" s="9"/>
      <c r="J22" s="8"/>
    </row>
    <row r="23" spans="1:10" s="7" customFormat="1" ht="15.6" x14ac:dyDescent="0.3">
      <c r="A23" s="4"/>
      <c r="B23" s="5"/>
      <c r="C23" s="6"/>
      <c r="D23" s="6"/>
      <c r="F23" s="8"/>
      <c r="G23" s="9"/>
      <c r="J23" s="8"/>
    </row>
    <row r="24" spans="1:10" s="7" customFormat="1" ht="33" x14ac:dyDescent="0.3">
      <c r="A24" s="4"/>
      <c r="B24" s="5" t="s">
        <v>47</v>
      </c>
      <c r="C24" s="6"/>
      <c r="D24" s="6"/>
      <c r="F24" s="8"/>
      <c r="G24" s="9"/>
      <c r="J24" s="8"/>
    </row>
    <row r="25" spans="1:10" s="7" customFormat="1" ht="15.6" x14ac:dyDescent="0.3">
      <c r="A25" s="4"/>
      <c r="B25" s="17" t="s">
        <v>8</v>
      </c>
      <c r="C25" s="6" t="s">
        <v>0</v>
      </c>
      <c r="D25" s="6">
        <v>32</v>
      </c>
      <c r="E25" s="19"/>
      <c r="F25" s="19"/>
      <c r="G25" s="9"/>
      <c r="J25" s="8"/>
    </row>
    <row r="26" spans="1:10" s="7" customFormat="1" ht="15.6" x14ac:dyDescent="0.3">
      <c r="A26" s="4"/>
      <c r="B26" s="5"/>
      <c r="C26" s="6"/>
      <c r="D26" s="6"/>
      <c r="F26" s="8"/>
      <c r="G26" s="9"/>
      <c r="J26" s="8"/>
    </row>
    <row r="27" spans="1:10" s="7" customFormat="1" ht="62.4" x14ac:dyDescent="0.3">
      <c r="A27" s="4"/>
      <c r="B27" s="5" t="s">
        <v>43</v>
      </c>
      <c r="C27" s="6" t="s">
        <v>1</v>
      </c>
      <c r="D27" s="6">
        <v>20</v>
      </c>
      <c r="E27" s="19"/>
      <c r="F27" s="19"/>
      <c r="G27" s="9"/>
      <c r="J27" s="8"/>
    </row>
    <row r="28" spans="1:10" s="7" customFormat="1" ht="15.6" x14ac:dyDescent="0.3">
      <c r="A28" s="4"/>
      <c r="B28" s="5"/>
      <c r="C28" s="6"/>
      <c r="D28" s="6"/>
      <c r="E28" s="19"/>
      <c r="F28" s="19"/>
      <c r="G28" s="9"/>
      <c r="J28" s="8"/>
    </row>
    <row r="29" spans="1:10" s="7" customFormat="1" ht="31.2" x14ac:dyDescent="0.3">
      <c r="A29" s="4"/>
      <c r="B29" s="5" t="s">
        <v>48</v>
      </c>
      <c r="C29" s="6" t="s">
        <v>0</v>
      </c>
      <c r="D29" s="6">
        <v>5</v>
      </c>
      <c r="E29" s="19"/>
      <c r="F29" s="19"/>
      <c r="G29" s="9"/>
      <c r="J29" s="8"/>
    </row>
    <row r="30" spans="1:10" s="7" customFormat="1" ht="15.6" x14ac:dyDescent="0.3">
      <c r="A30" s="4"/>
      <c r="B30" s="5"/>
      <c r="C30" s="6"/>
      <c r="D30" s="6"/>
      <c r="F30" s="8"/>
      <c r="G30" s="9"/>
      <c r="J30" s="8"/>
    </row>
    <row r="31" spans="1:10" s="7" customFormat="1" ht="15.6" x14ac:dyDescent="0.3">
      <c r="A31" s="4"/>
      <c r="B31" s="12" t="s">
        <v>49</v>
      </c>
      <c r="C31" s="6"/>
      <c r="D31" s="6"/>
      <c r="F31" s="8"/>
      <c r="G31" s="9"/>
      <c r="J31" s="8"/>
    </row>
    <row r="32" spans="1:10" s="7" customFormat="1" ht="62.4" x14ac:dyDescent="0.3">
      <c r="A32" s="4"/>
      <c r="B32" s="10" t="s">
        <v>27</v>
      </c>
      <c r="C32" s="6" t="s">
        <v>0</v>
      </c>
      <c r="D32" s="6">
        <v>1</v>
      </c>
      <c r="E32" s="19"/>
      <c r="F32" s="22"/>
    </row>
    <row r="33" spans="1:6" s="7" customFormat="1" ht="15.6" x14ac:dyDescent="0.3">
      <c r="A33" s="4"/>
      <c r="B33" s="21" t="s">
        <v>15</v>
      </c>
      <c r="C33" s="6" t="s">
        <v>3</v>
      </c>
      <c r="D33" s="6">
        <v>1</v>
      </c>
      <c r="E33" s="19"/>
      <c r="F33" s="22"/>
    </row>
    <row r="34" spans="1:6" s="7" customFormat="1" ht="46.8" x14ac:dyDescent="0.3">
      <c r="A34" s="4"/>
      <c r="B34" s="21" t="s">
        <v>21</v>
      </c>
      <c r="C34" s="6" t="s">
        <v>0</v>
      </c>
      <c r="D34" s="6">
        <v>1</v>
      </c>
      <c r="E34" s="19"/>
      <c r="F34" s="22"/>
    </row>
    <row r="35" spans="1:6" s="7" customFormat="1" ht="15.6" x14ac:dyDescent="0.3">
      <c r="A35" s="4"/>
      <c r="B35" s="21" t="s">
        <v>10</v>
      </c>
      <c r="C35" s="6" t="s">
        <v>3</v>
      </c>
      <c r="D35" s="6">
        <v>1</v>
      </c>
      <c r="E35" s="19"/>
      <c r="F35" s="22"/>
    </row>
    <row r="36" spans="1:6" s="7" customFormat="1" ht="36" customHeight="1" x14ac:dyDescent="0.3">
      <c r="A36" s="4"/>
      <c r="B36" s="21" t="s">
        <v>28</v>
      </c>
      <c r="C36" s="6" t="s">
        <v>0</v>
      </c>
      <c r="D36" s="6">
        <v>3</v>
      </c>
      <c r="E36" s="19"/>
      <c r="F36" s="22"/>
    </row>
    <row r="37" spans="1:6" s="7" customFormat="1" ht="15.6" x14ac:dyDescent="0.3">
      <c r="A37" s="4"/>
      <c r="B37" s="21" t="s">
        <v>22</v>
      </c>
      <c r="C37" s="6" t="s">
        <v>0</v>
      </c>
      <c r="D37" s="6">
        <v>1</v>
      </c>
      <c r="E37" s="19"/>
      <c r="F37" s="22"/>
    </row>
    <row r="38" spans="1:6" s="7" customFormat="1" ht="15.6" x14ac:dyDescent="0.3">
      <c r="A38" s="4"/>
      <c r="B38" s="21" t="s">
        <v>29</v>
      </c>
      <c r="C38" s="6" t="s">
        <v>0</v>
      </c>
      <c r="D38" s="6">
        <v>1</v>
      </c>
      <c r="E38" s="19"/>
      <c r="F38" s="22"/>
    </row>
    <row r="39" spans="1:6" s="7" customFormat="1" ht="15.6" x14ac:dyDescent="0.3">
      <c r="A39" s="4"/>
      <c r="B39" s="21" t="s">
        <v>30</v>
      </c>
      <c r="C39" s="6" t="s">
        <v>0</v>
      </c>
      <c r="D39" s="6">
        <v>1</v>
      </c>
      <c r="E39" s="19"/>
      <c r="F39" s="22"/>
    </row>
    <row r="40" spans="1:6" s="7" customFormat="1" ht="15.6" x14ac:dyDescent="0.3">
      <c r="A40" s="4"/>
      <c r="B40" s="21" t="s">
        <v>31</v>
      </c>
      <c r="C40" s="6" t="s">
        <v>0</v>
      </c>
      <c r="D40" s="6">
        <v>1</v>
      </c>
      <c r="E40" s="19"/>
      <c r="F40" s="22"/>
    </row>
    <row r="41" spans="1:6" s="7" customFormat="1" ht="15.6" x14ac:dyDescent="0.3">
      <c r="A41" s="4"/>
      <c r="B41" s="21" t="s">
        <v>23</v>
      </c>
      <c r="C41" s="6" t="s">
        <v>0</v>
      </c>
      <c r="D41" s="6">
        <v>1</v>
      </c>
      <c r="E41" s="19"/>
      <c r="F41" s="22"/>
    </row>
    <row r="42" spans="1:6" s="7" customFormat="1" ht="31.2" x14ac:dyDescent="0.3">
      <c r="A42" s="4"/>
      <c r="B42" s="21" t="s">
        <v>17</v>
      </c>
      <c r="C42" s="6" t="s">
        <v>0</v>
      </c>
      <c r="D42" s="6">
        <v>1</v>
      </c>
      <c r="E42" s="19"/>
      <c r="F42" s="22"/>
    </row>
    <row r="43" spans="1:6" s="7" customFormat="1" ht="15.6" x14ac:dyDescent="0.3">
      <c r="A43" s="4"/>
      <c r="B43" s="21" t="s">
        <v>24</v>
      </c>
      <c r="C43" s="6" t="s">
        <v>1</v>
      </c>
      <c r="D43" s="6">
        <v>1</v>
      </c>
      <c r="E43" s="19"/>
      <c r="F43" s="22"/>
    </row>
    <row r="44" spans="1:6" s="7" customFormat="1" ht="18.600000000000001" x14ac:dyDescent="0.3">
      <c r="A44" s="4"/>
      <c r="B44" s="21" t="s">
        <v>32</v>
      </c>
      <c r="C44" s="6" t="s">
        <v>0</v>
      </c>
      <c r="D44" s="6">
        <v>3</v>
      </c>
      <c r="E44" s="19"/>
      <c r="F44" s="22"/>
    </row>
    <row r="45" spans="1:6" s="7" customFormat="1" ht="15.6" x14ac:dyDescent="0.3">
      <c r="A45" s="4"/>
      <c r="B45" s="21" t="s">
        <v>33</v>
      </c>
      <c r="C45" s="6" t="s">
        <v>1</v>
      </c>
      <c r="D45" s="6">
        <v>2</v>
      </c>
      <c r="E45" s="19"/>
      <c r="F45" s="22"/>
    </row>
    <row r="46" spans="1:6" s="7" customFormat="1" ht="18.600000000000001" x14ac:dyDescent="0.3">
      <c r="A46" s="4"/>
      <c r="B46" s="21" t="s">
        <v>34</v>
      </c>
      <c r="C46" s="6" t="s">
        <v>0</v>
      </c>
      <c r="D46" s="6">
        <v>8</v>
      </c>
      <c r="E46" s="19"/>
      <c r="F46" s="22"/>
    </row>
    <row r="47" spans="1:6" s="7" customFormat="1" ht="15.6" x14ac:dyDescent="0.3">
      <c r="A47" s="4"/>
      <c r="B47" s="21" t="s">
        <v>11</v>
      </c>
      <c r="C47" s="6" t="s">
        <v>3</v>
      </c>
      <c r="D47" s="6">
        <v>1</v>
      </c>
      <c r="E47" s="19"/>
      <c r="F47" s="22"/>
    </row>
    <row r="48" spans="1:6" s="7" customFormat="1" ht="31.2" x14ac:dyDescent="0.3">
      <c r="A48" s="4"/>
      <c r="B48" s="21" t="s">
        <v>12</v>
      </c>
      <c r="C48" s="6" t="s">
        <v>0</v>
      </c>
      <c r="D48" s="6">
        <v>1</v>
      </c>
      <c r="E48" s="19"/>
      <c r="F48" s="22"/>
    </row>
    <row r="49" spans="1:10" s="7" customFormat="1" ht="15.6" x14ac:dyDescent="0.3">
      <c r="A49" s="4"/>
      <c r="B49" s="21" t="s">
        <v>20</v>
      </c>
      <c r="C49" s="6" t="s">
        <v>3</v>
      </c>
      <c r="D49" s="6">
        <v>1</v>
      </c>
      <c r="E49" s="19"/>
      <c r="F49" s="22"/>
    </row>
    <row r="50" spans="1:10" s="7" customFormat="1" ht="15.6" x14ac:dyDescent="0.3">
      <c r="A50" s="4"/>
      <c r="B50" s="24" t="s">
        <v>13</v>
      </c>
      <c r="C50" s="13" t="s">
        <v>3</v>
      </c>
      <c r="D50" s="13">
        <v>1</v>
      </c>
      <c r="E50" s="20"/>
      <c r="F50" s="25"/>
    </row>
    <row r="51" spans="1:10" s="7" customFormat="1" ht="15.6" x14ac:dyDescent="0.3">
      <c r="A51" s="4"/>
      <c r="B51" s="26" t="s">
        <v>14</v>
      </c>
      <c r="C51" s="6" t="s">
        <v>3</v>
      </c>
      <c r="D51" s="6">
        <v>1</v>
      </c>
      <c r="E51" s="19"/>
      <c r="F51" s="22"/>
    </row>
    <row r="52" spans="1:10" s="7" customFormat="1" ht="140.4" x14ac:dyDescent="0.3">
      <c r="A52" s="4"/>
      <c r="B52" s="35" t="s">
        <v>18</v>
      </c>
      <c r="C52" s="13" t="s">
        <v>4</v>
      </c>
      <c r="D52" s="36">
        <v>1</v>
      </c>
      <c r="E52" s="20"/>
      <c r="F52" s="20"/>
      <c r="G52" s="9"/>
      <c r="J52" s="8"/>
    </row>
    <row r="53" spans="1:10" s="7" customFormat="1" ht="15.6" x14ac:dyDescent="0.3">
      <c r="A53" s="4"/>
      <c r="B53" s="10"/>
      <c r="C53" s="6"/>
      <c r="D53" s="18"/>
      <c r="E53" s="19"/>
      <c r="F53" s="19"/>
      <c r="G53" s="9"/>
      <c r="J53" s="8"/>
    </row>
    <row r="54" spans="1:10" s="7" customFormat="1" ht="15.6" x14ac:dyDescent="0.3">
      <c r="A54" s="4"/>
      <c r="B54" s="12" t="s">
        <v>51</v>
      </c>
      <c r="C54" s="6" t="s">
        <v>4</v>
      </c>
      <c r="D54" s="6">
        <v>1</v>
      </c>
      <c r="E54" s="19"/>
      <c r="F54" s="22">
        <f>D54*E54</f>
        <v>0</v>
      </c>
      <c r="G54" s="9"/>
      <c r="J54" s="8"/>
    </row>
    <row r="55" spans="1:10" s="7" customFormat="1" ht="15.6" x14ac:dyDescent="0.3">
      <c r="A55" s="4"/>
      <c r="B55" s="10"/>
      <c r="C55" s="6"/>
      <c r="D55" s="18"/>
      <c r="E55" s="19"/>
      <c r="F55" s="19"/>
      <c r="G55" s="9"/>
      <c r="J55" s="8"/>
    </row>
    <row r="56" spans="1:10" s="7" customFormat="1" ht="15.6" x14ac:dyDescent="0.3">
      <c r="A56" s="16"/>
      <c r="B56" s="10"/>
      <c r="C56" s="6"/>
      <c r="D56" s="6"/>
      <c r="E56" s="22"/>
      <c r="F56" s="27"/>
      <c r="G56" s="9"/>
      <c r="J56" s="8"/>
    </row>
    <row r="57" spans="1:10" s="7" customFormat="1" ht="15.6" x14ac:dyDescent="0.3">
      <c r="A57" s="15"/>
      <c r="B57" s="28" t="s">
        <v>35</v>
      </c>
      <c r="C57" s="6"/>
      <c r="D57" s="6"/>
      <c r="E57" s="22"/>
      <c r="F57" s="22"/>
    </row>
    <row r="58" spans="1:10" s="7" customFormat="1" ht="15.6" x14ac:dyDescent="0.3">
      <c r="A58" s="4"/>
      <c r="B58" s="10"/>
      <c r="C58" s="6"/>
      <c r="D58" s="6"/>
      <c r="E58" s="22"/>
      <c r="F58" s="22"/>
    </row>
    <row r="59" spans="1:10" s="7" customFormat="1" ht="15.6" x14ac:dyDescent="0.3">
      <c r="A59" s="4"/>
      <c r="B59" s="10" t="s">
        <v>50</v>
      </c>
      <c r="C59" s="6" t="s">
        <v>5</v>
      </c>
      <c r="D59" s="6">
        <v>1</v>
      </c>
      <c r="E59" s="19"/>
      <c r="F59" s="22">
        <f>D59*E59</f>
        <v>0</v>
      </c>
    </row>
    <row r="60" spans="1:10" s="7" customFormat="1" ht="15.6" x14ac:dyDescent="0.3">
      <c r="A60" s="4"/>
      <c r="B60" s="10"/>
      <c r="C60" s="6"/>
      <c r="D60" s="6"/>
      <c r="E60" s="22"/>
      <c r="F60" s="22"/>
    </row>
    <row r="61" spans="1:10" s="7" customFormat="1" ht="156" x14ac:dyDescent="0.3">
      <c r="A61" s="4"/>
      <c r="B61" s="10" t="s">
        <v>19</v>
      </c>
      <c r="C61" s="6" t="s">
        <v>4</v>
      </c>
      <c r="D61" s="6">
        <v>1</v>
      </c>
      <c r="E61" s="19"/>
      <c r="F61" s="22">
        <f>D61*E61</f>
        <v>0</v>
      </c>
    </row>
    <row r="62" spans="1:10" s="7" customFormat="1" ht="15.6" x14ac:dyDescent="0.3">
      <c r="A62" s="4"/>
      <c r="B62" s="5"/>
      <c r="C62" s="6"/>
      <c r="D62" s="6"/>
      <c r="E62" s="22"/>
      <c r="F62" s="22"/>
    </row>
    <row r="63" spans="1:10" s="7" customFormat="1" ht="15.6" x14ac:dyDescent="0.3">
      <c r="A63" s="4"/>
      <c r="B63" s="5" t="s">
        <v>6</v>
      </c>
      <c r="C63" s="6" t="s">
        <v>2</v>
      </c>
      <c r="D63" s="6">
        <v>4</v>
      </c>
      <c r="E63" s="19">
        <f>SUM(F1:F62)</f>
        <v>0</v>
      </c>
      <c r="F63" s="22">
        <f>D63*E63/100</f>
        <v>0</v>
      </c>
    </row>
    <row r="64" spans="1:10" s="7" customFormat="1" ht="15.6" x14ac:dyDescent="0.3">
      <c r="A64" s="4"/>
      <c r="B64" s="5"/>
      <c r="C64" s="6"/>
      <c r="D64" s="6"/>
      <c r="E64" s="22"/>
      <c r="F64" s="22"/>
    </row>
    <row r="65" spans="1:10" s="7" customFormat="1" ht="15.6" x14ac:dyDescent="0.3">
      <c r="A65" s="4"/>
      <c r="B65" s="5" t="s">
        <v>7</v>
      </c>
      <c r="C65" s="6" t="s">
        <v>2</v>
      </c>
      <c r="D65" s="6">
        <v>3</v>
      </c>
      <c r="E65" s="22">
        <f>SUM(F1:F62)</f>
        <v>0</v>
      </c>
      <c r="F65" s="22">
        <f>D65*E65/100</f>
        <v>0</v>
      </c>
    </row>
    <row r="66" spans="1:10" s="7" customFormat="1" ht="15.6" x14ac:dyDescent="0.3">
      <c r="A66" s="4"/>
      <c r="B66" s="5"/>
      <c r="C66" s="6"/>
      <c r="D66" s="6"/>
      <c r="E66" s="22"/>
      <c r="F66" s="22"/>
    </row>
    <row r="67" spans="1:10" x14ac:dyDescent="0.25">
      <c r="E67" s="30"/>
      <c r="F67" s="31"/>
    </row>
    <row r="68" spans="1:10" s="34" customFormat="1" ht="15.6" x14ac:dyDescent="0.3">
      <c r="A68" s="15"/>
      <c r="B68" s="28" t="s">
        <v>9</v>
      </c>
      <c r="C68" s="29"/>
      <c r="D68" s="29"/>
      <c r="E68" s="32"/>
      <c r="F68" s="33">
        <f>SUM(F1:F66)</f>
        <v>0</v>
      </c>
    </row>
    <row r="69" spans="1:10" x14ac:dyDescent="0.25">
      <c r="E69" s="30"/>
      <c r="F69" s="31"/>
    </row>
    <row r="71" spans="1:10" s="7" customFormat="1" ht="15.6" x14ac:dyDescent="0.3">
      <c r="A71" s="4"/>
      <c r="G71" s="9"/>
      <c r="J71" s="8"/>
    </row>
    <row r="72" spans="1:10" s="7" customFormat="1" ht="15.6" x14ac:dyDescent="0.3">
      <c r="A72" s="4"/>
      <c r="G72" s="9"/>
      <c r="J72" s="8"/>
    </row>
    <row r="73" spans="1:10" s="7" customFormat="1" ht="15.6" x14ac:dyDescent="0.3">
      <c r="A73" s="4"/>
      <c r="G73" s="9"/>
      <c r="J73" s="8"/>
    </row>
    <row r="74" spans="1:10" s="7" customFormat="1" ht="15.6" x14ac:dyDescent="0.3">
      <c r="A74" s="4"/>
      <c r="G74" s="9"/>
      <c r="J74" s="8"/>
    </row>
    <row r="75" spans="1:10" s="7" customFormat="1" ht="15.6" x14ac:dyDescent="0.3">
      <c r="A75" s="4"/>
      <c r="G75" s="9"/>
      <c r="J75" s="8"/>
    </row>
    <row r="76" spans="1:10" s="7" customFormat="1" ht="15.6" x14ac:dyDescent="0.3">
      <c r="A76" s="4"/>
      <c r="G76" s="9"/>
      <c r="J76" s="8"/>
    </row>
    <row r="77" spans="1:10" s="7" customFormat="1" ht="15.6" x14ac:dyDescent="0.3">
      <c r="A77" s="4"/>
      <c r="G77" s="9"/>
      <c r="J77" s="8"/>
    </row>
    <row r="78" spans="1:10" s="7" customFormat="1" ht="15.6" x14ac:dyDescent="0.3">
      <c r="A78" s="16"/>
    </row>
    <row r="79" spans="1:10" s="7" customFormat="1" ht="15.6" x14ac:dyDescent="0.3">
      <c r="A79" s="16"/>
    </row>
    <row r="80" spans="1:10" s="7" customFormat="1" ht="15.6" x14ac:dyDescent="0.3">
      <c r="A80" s="16"/>
    </row>
    <row r="81" spans="1:10" s="7" customFormat="1" ht="15.6" x14ac:dyDescent="0.3">
      <c r="A81" s="4"/>
      <c r="G81" s="9"/>
      <c r="J81" s="8"/>
    </row>
    <row r="82" spans="1:10" s="7" customFormat="1" ht="15.6" x14ac:dyDescent="0.3">
      <c r="A82" s="4"/>
      <c r="G82" s="9"/>
      <c r="J82" s="8"/>
    </row>
    <row r="83" spans="1:10" s="7" customFormat="1" ht="15.6" x14ac:dyDescent="0.3">
      <c r="A83" s="4"/>
      <c r="G83" s="9"/>
      <c r="J83" s="8"/>
    </row>
    <row r="84" spans="1:10" s="7" customFormat="1" ht="15.6" x14ac:dyDescent="0.3">
      <c r="A84" s="4"/>
      <c r="G84" s="9"/>
      <c r="J84" s="8"/>
    </row>
    <row r="85" spans="1:10" s="7" customFormat="1" ht="15.6" x14ac:dyDescent="0.3">
      <c r="A85" s="4"/>
      <c r="B85" s="5"/>
      <c r="C85" s="6"/>
      <c r="D85" s="6"/>
      <c r="F85" s="8"/>
      <c r="G85" s="9"/>
      <c r="J85" s="8"/>
    </row>
    <row r="86" spans="1:10" s="7" customFormat="1" ht="15.6" x14ac:dyDescent="0.3">
      <c r="A86" s="4"/>
      <c r="B86" s="5"/>
      <c r="C86" s="6"/>
      <c r="D86" s="6"/>
      <c r="F86" s="8"/>
      <c r="G86" s="9"/>
      <c r="J86" s="8"/>
    </row>
    <row r="87" spans="1:10" s="7" customFormat="1" ht="15.6" x14ac:dyDescent="0.3">
      <c r="A87" s="4"/>
      <c r="B87" s="5"/>
      <c r="C87" s="6"/>
      <c r="D87" s="6"/>
      <c r="E87" s="19"/>
      <c r="F87" s="19"/>
      <c r="G87" s="9"/>
      <c r="J87" s="8"/>
    </row>
  </sheetData>
  <phoneticPr fontId="0" type="noConversion"/>
  <pageMargins left="1.1811023622047245" right="0.19685039370078741" top="0.53" bottom="0.41" header="0.26" footer="0.24"/>
  <pageSetup paperSize="256" scale="84" firstPageNumber="1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NN</vt:lpstr>
      <vt:lpstr>NN!Področje_tiskanja</vt:lpstr>
    </vt:vector>
  </TitlesOfParts>
  <Company>IPE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Janko Kaš</cp:lastModifiedBy>
  <cp:lastPrinted>2024-10-24T12:44:16Z</cp:lastPrinted>
  <dcterms:created xsi:type="dcterms:W3CDTF">1998-04-27T15:21:00Z</dcterms:created>
  <dcterms:modified xsi:type="dcterms:W3CDTF">2024-12-02T12:45:59Z</dcterms:modified>
</cp:coreProperties>
</file>